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J20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<sst xmlns="http://schemas.openxmlformats.org/spreadsheetml/2006/main" count="104" uniqueCount="53">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</sst>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0.32332004626235583</c:v>
                </c:pt>
                <c:pt idx="2">
                  <c:v>0.6000067935880401</c:v>
                </c:pt>
                <c:pt idx="3">
                  <c:v>0.87669354091372431</c:v>
                </c:pt>
                <c:pt idx="4">
                  <c:v>1.0150369145765663</c:v>
                </c:pt>
                <c:pt idx="5">
                  <c:v>1.1929069664287919</c:v>
                </c:pt>
                <c:pt idx="6">
                  <c:v>1.3510136791863259</c:v>
                </c:pt>
                <c:pt idx="7">
                  <c:v>1.4399487051124387</c:v>
                </c:pt>
                <c:pt idx="8">
                  <c:v>1.5486470701332431</c:v>
                </c:pt>
                <c:pt idx="9">
                  <c:v>1.5190020614912056</c:v>
                </c:pt>
                <c:pt idx="10">
                  <c:v>1.3905403573757091</c:v>
                </c:pt>
                <c:pt idx="11">
                  <c:v>1.2423153141655214</c:v>
                </c:pt>
                <c:pt idx="12">
                  <c:v>1.1434986186920624</c:v>
                </c:pt>
                <c:pt idx="13">
                  <c:v>1.0545635927659498</c:v>
                </c:pt>
                <c:pt idx="14">
                  <c:v>0.99527357548187478</c:v>
                </c:pt>
                <c:pt idx="15">
                  <c:v>0.94586522774514536</c:v>
                </c:pt>
                <c:pt idx="16">
                  <c:v>0.91622021910310769</c:v>
                </c:pt>
                <c:pt idx="17">
                  <c:v>0.89645688000841606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0.99527357548187478</c:v>
                </c:pt>
                <c:pt idx="3">
                  <c:v>1.2917236619022507</c:v>
                </c:pt>
                <c:pt idx="4">
                  <c:v>1.5881737483226268</c:v>
                </c:pt>
                <c:pt idx="5">
                  <c:v>1.7265171219854689</c:v>
                </c:pt>
                <c:pt idx="6">
                  <c:v>1.8055704783642359</c:v>
                </c:pt>
                <c:pt idx="7">
                  <c:v>1.7166354524381229</c:v>
                </c:pt>
                <c:pt idx="8">
                  <c:v>1.5881737483226268</c:v>
                </c:pt>
                <c:pt idx="9">
                  <c:v>1.5091203919438598</c:v>
                </c:pt>
                <c:pt idx="10">
                  <c:v>1.3905403573757091</c:v>
                </c:pt>
                <c:pt idx="11">
                  <c:v>1.3016053314495963</c:v>
                </c:pt>
                <c:pt idx="12">
                  <c:v>1.2423153141655214</c:v>
                </c:pt>
                <c:pt idx="13">
                  <c:v>1.1929069664287919</c:v>
                </c:pt>
                <c:pt idx="14">
                  <c:v>1.1434986186920624</c:v>
                </c:pt>
                <c:pt idx="15">
                  <c:v>1.1039719405026793</c:v>
                </c:pt>
                <c:pt idx="16">
                  <c:v>1.0545635927659498</c:v>
                </c:pt>
                <c:pt idx="17">
                  <c:v>1.0348002536712582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0.81740352362964908</c:v>
                </c:pt>
                <c:pt idx="2">
                  <c:v>1.2917236619022507</c:v>
                </c:pt>
                <c:pt idx="3">
                  <c:v>1.6968721133434312</c:v>
                </c:pt>
                <c:pt idx="4">
                  <c:v>1.8846238347430027</c:v>
                </c:pt>
                <c:pt idx="5">
                  <c:v>2.0822572256899199</c:v>
                </c:pt>
                <c:pt idx="6">
                  <c:v>2.1810739211633785</c:v>
                </c:pt>
                <c:pt idx="7">
                  <c:v>2.2304822689001078</c:v>
                </c:pt>
                <c:pt idx="8">
                  <c:v>2.1415472429739948</c:v>
                </c:pt>
                <c:pt idx="9">
                  <c:v>1.9834405302164613</c:v>
                </c:pt>
                <c:pt idx="10">
                  <c:v>1.8253338174589275</c:v>
                </c:pt>
                <c:pt idx="11">
                  <c:v>1.736398791532815</c:v>
                </c:pt>
                <c:pt idx="12">
                  <c:v>1.5881737483226268</c:v>
                </c:pt>
                <c:pt idx="13">
                  <c:v>1.5486470701332431</c:v>
                </c:pt>
                <c:pt idx="14">
                  <c:v>1.489357052849168</c:v>
                </c:pt>
                <c:pt idx="15" formatCode="0.0000">
                  <c:v>1.4498303746597847</c:v>
                </c:pt>
                <c:pt idx="16" formatCode="0.0000">
                  <c:v>1.4300670355650926</c:v>
                </c:pt>
                <c:pt idx="17" formatCode="0.0000">
                  <c:v>1.410303696470401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1.3363</c:v>
                </c:pt>
                <c:pt idx="1">
                  <c:v>1.5486470701332431</c:v>
                </c:pt>
                <c:pt idx="2">
                  <c:v>1.8055704783642359</c:v>
                </c:pt>
                <c:pt idx="3">
                  <c:v>2.2304822689001078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1.5486470701332431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57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20.52</v>
      </c>
    </row>
    <row r="17" spans="1:18">
      <c r="A17" s="29">
        <v>0.5</v>
      </c>
      <c r="B17" s="32">
        <v>22</v>
      </c>
      <c r="C17" s="33">
        <f>(0.00299639*B17+0.03211882)/9.81*1000</f>
        <v>9.9938226299694186</v>
      </c>
      <c r="D17" s="33">
        <f t="shared" si="0"/>
        <v>0.32332004626235583</v>
      </c>
      <c r="E17" s="29">
        <v>0.5</v>
      </c>
      <c r="F17" s="35">
        <v>40</v>
      </c>
      <c r="G17" s="34">
        <f t="shared" si="1"/>
        <v>0.64664009252471166</v>
      </c>
      <c r="I17" s="23" t="s">
        <v>11</v>
      </c>
      <c r="J17" s="23">
        <v>71.650000000000006</v>
      </c>
    </row>
    <row r="18" spans="1:18">
      <c r="A18" s="29">
        <f t="shared" ref="A18:A41" si="2">A17+0.5</f>
        <v>1</v>
      </c>
      <c r="B18" s="32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80</v>
      </c>
      <c r="G18" s="34">
        <f t="shared" si="1"/>
        <v>1.2000135871760802</v>
      </c>
      <c r="I18" s="23" t="s">
        <v>12</v>
      </c>
      <c r="J18" s="37">
        <v>65.709999999999994</v>
      </c>
    </row>
    <row r="19" spans="1:18">
      <c r="A19" s="29">
        <f t="shared" si="2"/>
        <v>1.5</v>
      </c>
      <c r="B19" s="32">
        <v>78</v>
      </c>
      <c r="C19" s="33">
        <f t="shared" si="3"/>
        <v>27.098597349643217</v>
      </c>
      <c r="D19" s="33">
        <f t="shared" si="0"/>
        <v>0.87669354091372431</v>
      </c>
      <c r="E19" s="29">
        <f t="shared" si="4"/>
        <v>1.5</v>
      </c>
      <c r="F19" s="35">
        <v>120</v>
      </c>
      <c r="G19" s="34">
        <f t="shared" si="1"/>
        <v>1.7533870818274486</v>
      </c>
      <c r="I19" s="23" t="s">
        <v>13</v>
      </c>
      <c r="J19" s="38">
        <f>J17-J18</f>
        <v>5.9400000000000119</v>
      </c>
    </row>
    <row r="20" spans="1:18">
      <c r="A20" s="29">
        <f t="shared" si="2"/>
        <v>2</v>
      </c>
      <c r="B20" s="32">
        <v>92</v>
      </c>
      <c r="C20" s="33">
        <f t="shared" si="3"/>
        <v>31.374791029561663</v>
      </c>
      <c r="D20" s="33">
        <f t="shared" si="0"/>
        <v>1.0150369145765663</v>
      </c>
      <c r="E20" s="29">
        <f t="shared" si="4"/>
        <v>2</v>
      </c>
      <c r="F20" s="35">
        <v>140</v>
      </c>
      <c r="G20" s="34">
        <f t="shared" si="1"/>
        <v>2.0300738291531326</v>
      </c>
      <c r="I20" s="39" t="s">
        <v>14</v>
      </c>
      <c r="J20" s="40">
        <f>J18-J16</f>
        <v>45.19</v>
      </c>
    </row>
    <row r="21" spans="1:18">
      <c r="A21" s="29">
        <f t="shared" si="2"/>
        <v>2.5</v>
      </c>
      <c r="B21" s="32">
        <v>110</v>
      </c>
      <c r="C21" s="33">
        <f t="shared" si="3"/>
        <v>36.87275433231396</v>
      </c>
      <c r="D21" s="33">
        <f t="shared" si="0"/>
        <v>1.1929069664287919</v>
      </c>
      <c r="E21" s="29">
        <f t="shared" si="4"/>
        <v>2.5</v>
      </c>
      <c r="F21" s="35">
        <v>180</v>
      </c>
      <c r="G21" s="34">
        <f t="shared" si="1"/>
        <v>2.3858139328575838</v>
      </c>
      <c r="I21" s="39" t="s">
        <v>15</v>
      </c>
      <c r="J21" s="38">
        <f>(J19/J20)*100</f>
        <v>13.144500995795557</v>
      </c>
    </row>
    <row r="22" spans="1:18">
      <c r="A22" s="29">
        <f t="shared" si="2"/>
        <v>3</v>
      </c>
      <c r="B22" s="32">
        <v>126</v>
      </c>
      <c r="C22" s="33">
        <f t="shared" si="3"/>
        <v>41.759832823649333</v>
      </c>
      <c r="D22" s="33">
        <f t="shared" si="0"/>
        <v>1.3510136791863259</v>
      </c>
      <c r="E22" s="29">
        <f t="shared" si="4"/>
        <v>3</v>
      </c>
      <c r="F22" s="35">
        <v>240</v>
      </c>
      <c r="G22" s="34">
        <f t="shared" si="1"/>
        <v>2.7020273583726517</v>
      </c>
      <c r="K22" s="18"/>
      <c r="L22" s="18"/>
    </row>
    <row r="23" spans="1:18">
      <c r="A23" s="29">
        <f t="shared" si="2"/>
        <v>3.5</v>
      </c>
      <c r="B23" s="32">
        <v>135</v>
      </c>
      <c r="C23" s="33">
        <f t="shared" si="3"/>
        <v>44.508814475025481</v>
      </c>
      <c r="D23" s="33">
        <f t="shared" si="0"/>
        <v>1.4399487051124387</v>
      </c>
      <c r="E23" s="29">
        <f t="shared" si="4"/>
        <v>3.5</v>
      </c>
      <c r="F23" s="35">
        <v>320</v>
      </c>
      <c r="G23" s="34">
        <f t="shared" si="1"/>
        <v>2.8798974102248773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146</v>
      </c>
      <c r="C24" s="33">
        <f t="shared" si="3"/>
        <v>47.868680937818546</v>
      </c>
      <c r="D24" s="33">
        <f t="shared" si="0"/>
        <v>1.5486470701332431</v>
      </c>
      <c r="E24" s="29">
        <f t="shared" si="4"/>
        <v>4</v>
      </c>
      <c r="F24" s="35">
        <v>460</v>
      </c>
      <c r="G24" s="34">
        <f t="shared" si="1"/>
        <v>3.0972941402664862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143</v>
      </c>
      <c r="C25" s="33">
        <f t="shared" si="3"/>
        <v>46.952353720693168</v>
      </c>
      <c r="D25" s="33">
        <f t="shared" si="0"/>
        <v>1.5190020614912056</v>
      </c>
      <c r="E25" s="29">
        <f t="shared" si="4"/>
        <v>4.5</v>
      </c>
      <c r="F25" s="35">
        <v>570</v>
      </c>
      <c r="G25" s="34">
        <f t="shared" si="1"/>
        <v>3.0380041229824113</v>
      </c>
      <c r="H25" s="2"/>
      <c r="I25" s="39" t="s">
        <v>18</v>
      </c>
      <c r="J25" s="41">
        <v>269.49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130</v>
      </c>
      <c r="C26" s="33">
        <f t="shared" si="3"/>
        <v>42.981602446483173</v>
      </c>
      <c r="D26" s="33">
        <f t="shared" si="0"/>
        <v>1.3905403573757091</v>
      </c>
      <c r="E26" s="29">
        <f t="shared" ref="E26:E32" si="5">E25+0.5</f>
        <v>5</v>
      </c>
      <c r="F26" s="35">
        <v>660</v>
      </c>
      <c r="G26" s="34">
        <f t="shared" si="1"/>
        <v>2.7810807147514183</v>
      </c>
      <c r="I26" s="39" t="s">
        <v>19</v>
      </c>
      <c r="J26" s="41">
        <v>138.46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115</v>
      </c>
      <c r="C27" s="33">
        <f t="shared" si="3"/>
        <v>38.399966360856268</v>
      </c>
      <c r="D27" s="33">
        <f t="shared" si="0"/>
        <v>1.2423153141655214</v>
      </c>
      <c r="E27" s="29">
        <f t="shared" si="5"/>
        <v>5.5</v>
      </c>
      <c r="F27" s="35">
        <v>750</v>
      </c>
      <c r="G27" s="34">
        <f t="shared" si="1"/>
        <v>2.4846306283310429</v>
      </c>
      <c r="I27" s="39" t="s">
        <v>20</v>
      </c>
      <c r="J27" s="42">
        <f>J25-J26</f>
        <v>131.03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105</v>
      </c>
      <c r="C28" s="33">
        <f t="shared" si="3"/>
        <v>35.345542303771651</v>
      </c>
      <c r="D28" s="33">
        <f t="shared" si="0"/>
        <v>1.1434986186920624</v>
      </c>
      <c r="E28" s="29">
        <f t="shared" si="5"/>
        <v>6</v>
      </c>
      <c r="F28" s="35">
        <v>870</v>
      </c>
      <c r="G28" s="34">
        <f t="shared" si="1"/>
        <v>2.2869972373841247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96</v>
      </c>
      <c r="C29" s="33">
        <f t="shared" si="3"/>
        <v>32.59656065239551</v>
      </c>
      <c r="D29" s="33">
        <f t="shared" si="0"/>
        <v>1.0545635927659498</v>
      </c>
      <c r="E29" s="29">
        <f t="shared" si="5"/>
        <v>6.5</v>
      </c>
      <c r="F29" s="35">
        <v>960</v>
      </c>
      <c r="G29" s="34">
        <f t="shared" si="1"/>
        <v>2.1091271855318996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90</v>
      </c>
      <c r="C30" s="33">
        <f t="shared" si="3"/>
        <v>30.763906218144751</v>
      </c>
      <c r="D30" s="33">
        <f t="shared" si="0"/>
        <v>0.99527357548187478</v>
      </c>
      <c r="E30" s="29">
        <f t="shared" si="5"/>
        <v>7</v>
      </c>
      <c r="F30" s="35">
        <v>1060</v>
      </c>
      <c r="G30" s="34">
        <f t="shared" si="1"/>
        <v>1.9905471509637496</v>
      </c>
      <c r="I30" s="39" t="s">
        <v>21</v>
      </c>
      <c r="J30" s="43">
        <f>J21</f>
        <v>13.144500995795557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85</v>
      </c>
      <c r="C31" s="33">
        <f t="shared" si="3"/>
        <v>29.236694189602442</v>
      </c>
      <c r="D31" s="33">
        <f t="shared" si="0"/>
        <v>0.94586522774514536</v>
      </c>
      <c r="E31" s="29">
        <f t="shared" si="5"/>
        <v>7.5</v>
      </c>
      <c r="F31" s="35">
        <v>1160</v>
      </c>
      <c r="G31" s="34">
        <f t="shared" si="1"/>
        <v>1.8917304554902907</v>
      </c>
      <c r="I31" s="44" t="s">
        <v>37</v>
      </c>
      <c r="J31" s="43">
        <f>J27/J29</f>
        <v>2.1850934038628944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82</v>
      </c>
      <c r="C32" s="33">
        <f t="shared" si="3"/>
        <v>28.320366972477061</v>
      </c>
      <c r="D32" s="33">
        <f t="shared" si="0"/>
        <v>0.91622021910310769</v>
      </c>
      <c r="E32" s="29">
        <f t="shared" si="5"/>
        <v>8</v>
      </c>
      <c r="F32" s="35">
        <v>1280</v>
      </c>
      <c r="G32" s="34">
        <f t="shared" si="1"/>
        <v>1.8324404382062154</v>
      </c>
      <c r="I32" s="44" t="s">
        <v>38</v>
      </c>
      <c r="J32" s="43">
        <f>J31/(1+J30/100)</f>
        <v>1.9312413635940577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80</v>
      </c>
      <c r="C33" s="33">
        <f t="shared" si="3"/>
        <v>27.709482161060141</v>
      </c>
      <c r="D33" s="33">
        <f t="shared" si="0"/>
        <v>0.89645688000841606</v>
      </c>
      <c r="E33" s="29">
        <f>E32+0.5</f>
        <v>8.5</v>
      </c>
      <c r="F33" s="35">
        <v>1360</v>
      </c>
      <c r="G33" s="34">
        <f t="shared" si="1"/>
        <v>1.7929137600168321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1.8055704783642359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75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6.93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10</v>
      </c>
      <c r="G17" s="34">
        <f t="shared" si="1"/>
        <v>0.6000067935880401</v>
      </c>
      <c r="I17" s="23" t="s">
        <v>11</v>
      </c>
      <c r="J17" s="37">
        <v>55.98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90</v>
      </c>
      <c r="C18" s="33">
        <f t="shared" ref="C18:C34" si="3">(0.00299639*B18+0.03211882)/9.81*1000</f>
        <v>30.763906218144751</v>
      </c>
      <c r="D18" s="33">
        <f t="shared" si="0"/>
        <v>0.99527357548187478</v>
      </c>
      <c r="E18" s="29">
        <f t="shared" ref="E18:E24" si="4">E17+0.5</f>
        <v>1</v>
      </c>
      <c r="F18" s="35">
        <v>30</v>
      </c>
      <c r="G18" s="34">
        <f t="shared" si="1"/>
        <v>0.99527357548187478</v>
      </c>
      <c r="I18" s="23" t="s">
        <v>12</v>
      </c>
      <c r="J18" s="37">
        <v>50.35</v>
      </c>
      <c r="L18" s="31"/>
      <c r="M18" s="54"/>
      <c r="N18" s="56"/>
    </row>
    <row r="19" spans="1:20">
      <c r="A19" s="29">
        <f t="shared" si="2"/>
        <v>1.5</v>
      </c>
      <c r="B19" s="32">
        <v>120</v>
      </c>
      <c r="C19" s="33">
        <f t="shared" si="3"/>
        <v>39.92717838939857</v>
      </c>
      <c r="D19" s="33">
        <f t="shared" si="0"/>
        <v>1.2917236619022507</v>
      </c>
      <c r="E19" s="29">
        <f t="shared" si="4"/>
        <v>1.5</v>
      </c>
      <c r="F19" s="35">
        <v>40</v>
      </c>
      <c r="G19" s="34">
        <f t="shared" si="1"/>
        <v>1.2917236619022507</v>
      </c>
      <c r="I19" s="23" t="s">
        <v>13</v>
      </c>
      <c r="J19" s="43">
        <f>J17-J18</f>
        <v>5.6299999999999955</v>
      </c>
      <c r="L19" s="31"/>
      <c r="M19" s="54"/>
      <c r="N19" s="57"/>
    </row>
    <row r="20" spans="1:20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80</v>
      </c>
      <c r="G20" s="34">
        <f t="shared" si="1"/>
        <v>1.5881737483226268</v>
      </c>
      <c r="I20" s="39" t="s">
        <v>14</v>
      </c>
      <c r="J20" s="36">
        <f>J18-J16</f>
        <v>43.42</v>
      </c>
      <c r="L20" s="31"/>
      <c r="M20" s="58"/>
      <c r="N20" s="59"/>
    </row>
    <row r="21" spans="1:20">
      <c r="A21" s="29">
        <f t="shared" si="2"/>
        <v>2.5</v>
      </c>
      <c r="B21" s="32">
        <v>164</v>
      </c>
      <c r="C21" s="33">
        <f t="shared" si="3"/>
        <v>53.366644240570842</v>
      </c>
      <c r="D21" s="33">
        <f t="shared" si="0"/>
        <v>1.7265171219854689</v>
      </c>
      <c r="E21" s="29">
        <f t="shared" si="4"/>
        <v>2.5</v>
      </c>
      <c r="F21" s="35">
        <v>100</v>
      </c>
      <c r="G21" s="34">
        <f t="shared" si="1"/>
        <v>1.7265171219854689</v>
      </c>
      <c r="I21" s="39" t="s">
        <v>15</v>
      </c>
      <c r="J21" s="43">
        <f>(J19/J20)*100</f>
        <v>12.966374942422837</v>
      </c>
      <c r="L21" s="31"/>
      <c r="M21" s="58"/>
      <c r="N21" s="57"/>
    </row>
    <row r="22" spans="1:20">
      <c r="A22" s="29">
        <f t="shared" si="2"/>
        <v>3</v>
      </c>
      <c r="B22" s="32">
        <v>172</v>
      </c>
      <c r="C22" s="33">
        <f t="shared" si="3"/>
        <v>55.810183486238529</v>
      </c>
      <c r="D22" s="33">
        <f t="shared" si="0"/>
        <v>1.8055704783642359</v>
      </c>
      <c r="E22" s="29">
        <f t="shared" si="4"/>
        <v>3</v>
      </c>
      <c r="F22" s="35">
        <v>150</v>
      </c>
      <c r="G22" s="34">
        <f t="shared" si="1"/>
        <v>1.8055704783642359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163</v>
      </c>
      <c r="C23" s="33">
        <f t="shared" si="3"/>
        <v>53.061201834862381</v>
      </c>
      <c r="D23" s="33">
        <f t="shared" si="0"/>
        <v>1.7166354524381229</v>
      </c>
      <c r="E23" s="29">
        <f t="shared" si="4"/>
        <v>3.5</v>
      </c>
      <c r="F23" s="35">
        <v>230</v>
      </c>
      <c r="G23" s="34">
        <f t="shared" si="1"/>
        <v>1.7166354524381229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350</v>
      </c>
      <c r="G24" s="34">
        <f t="shared" si="1"/>
        <v>1.5881737483226268</v>
      </c>
      <c r="H24" s="2"/>
      <c r="I24" s="39" t="s">
        <v>18</v>
      </c>
      <c r="J24" s="41">
        <v>279.64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142</v>
      </c>
      <c r="C25" s="33">
        <f t="shared" si="3"/>
        <v>46.646911314984706</v>
      </c>
      <c r="D25" s="33">
        <f t="shared" si="0"/>
        <v>1.5091203919438598</v>
      </c>
      <c r="E25" s="29">
        <f t="shared" ref="E25:E42" si="5">E24+0.5</f>
        <v>4.5</v>
      </c>
      <c r="F25" s="35">
        <v>460</v>
      </c>
      <c r="G25" s="34">
        <f t="shared" si="1"/>
        <v>1.5091203919438598</v>
      </c>
      <c r="H25" s="2"/>
      <c r="I25" s="39" t="s">
        <v>19</v>
      </c>
      <c r="J25" s="41">
        <v>143.57</v>
      </c>
      <c r="O25" s="1"/>
      <c r="P25" s="1"/>
      <c r="Q25" s="1"/>
      <c r="R25" s="1"/>
    </row>
    <row r="26" spans="1:20">
      <c r="A26" s="29">
        <f t="shared" si="2"/>
        <v>5</v>
      </c>
      <c r="B26" s="32">
        <v>130</v>
      </c>
      <c r="C26" s="33">
        <f t="shared" si="3"/>
        <v>42.981602446483173</v>
      </c>
      <c r="D26" s="33">
        <f t="shared" si="0"/>
        <v>1.3905403573757091</v>
      </c>
      <c r="E26" s="29">
        <f t="shared" si="5"/>
        <v>5</v>
      </c>
      <c r="F26" s="35">
        <v>520</v>
      </c>
      <c r="G26" s="34">
        <f t="shared" si="1"/>
        <v>1.3905403573757091</v>
      </c>
      <c r="I26" s="39" t="s">
        <v>20</v>
      </c>
      <c r="J26" s="45">
        <f>J24-J25</f>
        <v>136.07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121</v>
      </c>
      <c r="C27" s="33">
        <f t="shared" si="3"/>
        <v>40.232620795107024</v>
      </c>
      <c r="D27" s="33">
        <f t="shared" si="0"/>
        <v>1.3016053314495963</v>
      </c>
      <c r="E27" s="29">
        <f t="shared" si="5"/>
        <v>5.5</v>
      </c>
      <c r="F27" s="35">
        <v>590</v>
      </c>
      <c r="G27" s="34">
        <f t="shared" si="1"/>
        <v>1.3016053314495963</v>
      </c>
      <c r="I27" s="39" t="s">
        <v>17</v>
      </c>
      <c r="J27" s="36">
        <v>1.99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115</v>
      </c>
      <c r="C28" s="33">
        <f t="shared" si="3"/>
        <v>38.399966360856268</v>
      </c>
      <c r="D28" s="33">
        <f t="shared" si="0"/>
        <v>1.2423153141655214</v>
      </c>
      <c r="E28" s="29">
        <f t="shared" si="5"/>
        <v>6</v>
      </c>
      <c r="F28" s="35">
        <v>670</v>
      </c>
      <c r="G28" s="34">
        <f t="shared" si="1"/>
        <v>1.2423153141655214</v>
      </c>
      <c r="I28" s="39" t="s">
        <v>36</v>
      </c>
      <c r="J28" s="43">
        <f>J27*B12</f>
        <v>61.510899999999999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110</v>
      </c>
      <c r="C29" s="33">
        <f t="shared" si="3"/>
        <v>36.87275433231396</v>
      </c>
      <c r="D29" s="33">
        <f t="shared" si="0"/>
        <v>1.1929069664287919</v>
      </c>
      <c r="E29" s="29">
        <f t="shared" si="5"/>
        <v>6.5</v>
      </c>
      <c r="F29" s="35">
        <v>720</v>
      </c>
      <c r="G29" s="34">
        <f t="shared" si="1"/>
        <v>1.1929069664287919</v>
      </c>
      <c r="I29" s="39" t="s">
        <v>21</v>
      </c>
      <c r="J29" s="43">
        <f>J21</f>
        <v>12.966374942422837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105</v>
      </c>
      <c r="C30" s="33">
        <f t="shared" si="3"/>
        <v>35.345542303771651</v>
      </c>
      <c r="D30" s="33">
        <f t="shared" si="0"/>
        <v>1.1434986186920624</v>
      </c>
      <c r="E30" s="29">
        <f t="shared" si="5"/>
        <v>7</v>
      </c>
      <c r="F30" s="35">
        <v>760</v>
      </c>
      <c r="G30" s="34">
        <f t="shared" si="1"/>
        <v>1.1434986186920624</v>
      </c>
      <c r="I30" s="44" t="s">
        <v>37</v>
      </c>
      <c r="J30" s="43">
        <f>J26/J28</f>
        <v>2.2121282569430782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101</v>
      </c>
      <c r="C31" s="33">
        <f t="shared" si="3"/>
        <v>34.123772680937819</v>
      </c>
      <c r="D31" s="33">
        <f t="shared" si="0"/>
        <v>1.1039719405026793</v>
      </c>
      <c r="E31" s="29">
        <f t="shared" si="5"/>
        <v>7.5</v>
      </c>
      <c r="F31" s="35">
        <v>820</v>
      </c>
      <c r="G31" s="34">
        <f t="shared" si="1"/>
        <v>1.1039719405026793</v>
      </c>
      <c r="I31" s="44" t="s">
        <v>38</v>
      </c>
      <c r="J31" s="43">
        <f>J30/(1+J29/100)</f>
        <v>1.958218326533506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96</v>
      </c>
      <c r="C32" s="33">
        <f t="shared" si="3"/>
        <v>32.59656065239551</v>
      </c>
      <c r="D32" s="33">
        <f t="shared" si="0"/>
        <v>1.0545635927659498</v>
      </c>
      <c r="E32" s="29">
        <f t="shared" si="5"/>
        <v>8</v>
      </c>
      <c r="F32" s="35">
        <v>860</v>
      </c>
      <c r="G32" s="34">
        <f t="shared" si="1"/>
        <v>1.0545635927659498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94</v>
      </c>
      <c r="C33" s="33">
        <f t="shared" si="3"/>
        <v>31.98567584097859</v>
      </c>
      <c r="D33" s="33">
        <f t="shared" si="0"/>
        <v>1.0348002536712582</v>
      </c>
      <c r="E33" s="29">
        <f t="shared" si="5"/>
        <v>8.5</v>
      </c>
      <c r="F33" s="35">
        <v>900</v>
      </c>
      <c r="G33" s="34">
        <f t="shared" si="1"/>
        <v>1.0348002536712582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5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2.2304822689001078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111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6.76</v>
      </c>
      <c r="M15" s="54"/>
      <c r="N15" s="56"/>
    </row>
    <row r="16" spans="1:14">
      <c r="A16" s="29">
        <f>A15+0.5</f>
        <v>0.5</v>
      </c>
      <c r="B16" s="35">
        <v>72</v>
      </c>
      <c r="C16" s="33">
        <f>(0.00299639*B16+0.03211882)/9.81*1000</f>
        <v>25.265942915392454</v>
      </c>
      <c r="D16" s="33">
        <f t="shared" si="0"/>
        <v>0.81740352362964908</v>
      </c>
      <c r="E16" s="29">
        <v>0.5</v>
      </c>
      <c r="F16" s="35">
        <v>-30</v>
      </c>
      <c r="G16" s="34">
        <f t="shared" si="1"/>
        <v>0.40870176181482454</v>
      </c>
      <c r="I16" s="23" t="s">
        <v>11</v>
      </c>
      <c r="J16" s="23">
        <v>61.22</v>
      </c>
      <c r="M16" s="54"/>
      <c r="N16" s="54"/>
    </row>
    <row r="17" spans="1:20">
      <c r="A17" s="29">
        <f t="shared" ref="A17:A40" si="2">A16+0.5</f>
        <v>1</v>
      </c>
      <c r="B17" s="35">
        <v>120</v>
      </c>
      <c r="C17" s="33">
        <f t="shared" ref="C17:C36" si="3">(0.00299639*B17+0.03211882)/9.81*1000</f>
        <v>39.92717838939857</v>
      </c>
      <c r="D17" s="33">
        <f t="shared" si="0"/>
        <v>1.2917236619022507</v>
      </c>
      <c r="E17" s="29">
        <f>E16+0.5</f>
        <v>1</v>
      </c>
      <c r="F17" s="35">
        <v>-40</v>
      </c>
      <c r="G17" s="34">
        <f t="shared" si="1"/>
        <v>0.64586183095112537</v>
      </c>
      <c r="I17" s="23" t="s">
        <v>12</v>
      </c>
      <c r="J17" s="23">
        <v>54.89</v>
      </c>
      <c r="M17" s="54"/>
      <c r="N17" s="56"/>
    </row>
    <row r="18" spans="1:20">
      <c r="A18" s="29">
        <f t="shared" si="2"/>
        <v>1.5</v>
      </c>
      <c r="B18" s="35">
        <v>161</v>
      </c>
      <c r="C18" s="33">
        <f t="shared" si="3"/>
        <v>52.450317023445457</v>
      </c>
      <c r="D18" s="33">
        <f t="shared" si="0"/>
        <v>1.6968721133434312</v>
      </c>
      <c r="E18" s="29">
        <f>E17+0.5</f>
        <v>1.5</v>
      </c>
      <c r="F18" s="35">
        <v>-42</v>
      </c>
      <c r="G18" s="34">
        <f t="shared" si="1"/>
        <v>0.84843605667171562</v>
      </c>
      <c r="I18" s="23" t="s">
        <v>13</v>
      </c>
      <c r="J18" s="38">
        <f>J16-J17</f>
        <v>6.3299999999999983</v>
      </c>
      <c r="M18" s="54"/>
      <c r="N18" s="57"/>
    </row>
    <row r="19" spans="1:20">
      <c r="A19" s="29">
        <f t="shared" si="2"/>
        <v>2</v>
      </c>
      <c r="B19" s="35">
        <v>180</v>
      </c>
      <c r="C19" s="33">
        <f t="shared" si="3"/>
        <v>58.253722731906215</v>
      </c>
      <c r="D19" s="33">
        <f t="shared" si="0"/>
        <v>1.8846238347430027</v>
      </c>
      <c r="E19" s="29">
        <f t="shared" ref="E19:E41" si="4">E18+0.5</f>
        <v>2</v>
      </c>
      <c r="F19" s="35">
        <v>-46</v>
      </c>
      <c r="G19" s="34">
        <f t="shared" si="1"/>
        <v>0.94231191737150133</v>
      </c>
      <c r="I19" s="39" t="s">
        <v>14</v>
      </c>
      <c r="J19" s="40">
        <f>J17-J15</f>
        <v>48.13</v>
      </c>
      <c r="M19" s="58"/>
      <c r="N19" s="59"/>
    </row>
    <row r="20" spans="1:20">
      <c r="A20" s="29">
        <f t="shared" si="2"/>
        <v>2.5</v>
      </c>
      <c r="B20" s="35">
        <v>200</v>
      </c>
      <c r="C20" s="33">
        <f t="shared" si="3"/>
        <v>64.362570846075428</v>
      </c>
      <c r="D20" s="33">
        <f t="shared" si="0"/>
        <v>2.0822572256899199</v>
      </c>
      <c r="E20" s="29">
        <f t="shared" si="4"/>
        <v>2.5</v>
      </c>
      <c r="F20" s="35">
        <v>-30</v>
      </c>
      <c r="G20" s="34">
        <f t="shared" si="1"/>
        <v>1.0411286128449599</v>
      </c>
      <c r="I20" s="39" t="s">
        <v>15</v>
      </c>
      <c r="J20" s="38">
        <f>(J18/J19)*100</f>
        <v>13.151880324122164</v>
      </c>
      <c r="M20" s="58"/>
      <c r="N20" s="57"/>
    </row>
    <row r="21" spans="1:20">
      <c r="A21" s="29">
        <f t="shared" si="2"/>
        <v>3</v>
      </c>
      <c r="B21" s="35">
        <v>210</v>
      </c>
      <c r="C21" s="33">
        <f t="shared" si="3"/>
        <v>67.416994903160031</v>
      </c>
      <c r="D21" s="33">
        <f t="shared" si="0"/>
        <v>2.1810739211633785</v>
      </c>
      <c r="E21" s="29">
        <f t="shared" si="4"/>
        <v>3</v>
      </c>
      <c r="F21" s="35">
        <v>-10</v>
      </c>
      <c r="G21" s="34">
        <f t="shared" si="1"/>
        <v>1.0905369605816893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215</v>
      </c>
      <c r="C22" s="33">
        <f t="shared" si="3"/>
        <v>68.94420693170234</v>
      </c>
      <c r="D22" s="33">
        <f t="shared" si="0"/>
        <v>2.2304822689001078</v>
      </c>
      <c r="E22" s="29">
        <f t="shared" si="4"/>
        <v>3.5</v>
      </c>
      <c r="F22" s="35">
        <v>0</v>
      </c>
      <c r="G22" s="34">
        <f t="shared" si="1"/>
        <v>1.1152411344500539</v>
      </c>
    </row>
    <row r="23" spans="1:20">
      <c r="A23" s="29">
        <f t="shared" si="2"/>
        <v>4</v>
      </c>
      <c r="B23" s="35">
        <v>206</v>
      </c>
      <c r="C23" s="33">
        <f t="shared" si="3"/>
        <v>66.195225280326184</v>
      </c>
      <c r="D23" s="33">
        <f t="shared" si="0"/>
        <v>2.1415472429739948</v>
      </c>
      <c r="E23" s="29">
        <f t="shared" si="4"/>
        <v>4</v>
      </c>
      <c r="F23" s="35">
        <v>30</v>
      </c>
      <c r="G23" s="34">
        <f t="shared" si="1"/>
        <v>1.0707736214869974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190</v>
      </c>
      <c r="C24" s="33">
        <f t="shared" si="3"/>
        <v>61.308146788990818</v>
      </c>
      <c r="D24" s="33">
        <f t="shared" si="0"/>
        <v>1.9834405302164613</v>
      </c>
      <c r="E24" s="29">
        <f t="shared" si="4"/>
        <v>4.5</v>
      </c>
      <c r="F24" s="35">
        <v>60</v>
      </c>
      <c r="G24" s="34">
        <f t="shared" si="1"/>
        <v>0.99172026510823064</v>
      </c>
      <c r="H24" s="2"/>
      <c r="I24" s="39" t="s">
        <v>18</v>
      </c>
      <c r="J24" s="46">
        <v>281.23</v>
      </c>
      <c r="O24" s="1"/>
      <c r="P24" s="1"/>
      <c r="Q24" s="1"/>
      <c r="R24" s="1"/>
    </row>
    <row r="25" spans="1:20">
      <c r="A25" s="29">
        <f t="shared" si="2"/>
        <v>5</v>
      </c>
      <c r="B25" s="35">
        <v>174</v>
      </c>
      <c r="C25" s="33">
        <f t="shared" si="3"/>
        <v>56.421068297655452</v>
      </c>
      <c r="D25" s="33">
        <f t="shared" si="0"/>
        <v>1.8253338174589275</v>
      </c>
      <c r="E25" s="29">
        <f t="shared" si="4"/>
        <v>5</v>
      </c>
      <c r="F25" s="35">
        <v>100</v>
      </c>
      <c r="G25" s="34">
        <f t="shared" si="1"/>
        <v>0.91266690872946377</v>
      </c>
      <c r="H25" s="2"/>
      <c r="I25" s="39" t="s">
        <v>19</v>
      </c>
      <c r="J25" s="46">
        <v>146.94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165</v>
      </c>
      <c r="C26" s="33">
        <f t="shared" si="3"/>
        <v>53.672086646279311</v>
      </c>
      <c r="D26" s="33">
        <f t="shared" si="0"/>
        <v>1.736398791532815</v>
      </c>
      <c r="E26" s="29">
        <f t="shared" si="4"/>
        <v>5.5</v>
      </c>
      <c r="F26" s="35">
        <v>140</v>
      </c>
      <c r="G26" s="34">
        <f t="shared" si="1"/>
        <v>0.86819939576640748</v>
      </c>
      <c r="H26" s="2"/>
      <c r="I26" s="39" t="s">
        <v>20</v>
      </c>
      <c r="J26" s="42">
        <f>J24-J25</f>
        <v>134.29000000000002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4"/>
        <v>6</v>
      </c>
      <c r="F27" s="35">
        <v>190</v>
      </c>
      <c r="G27" s="34">
        <f t="shared" si="1"/>
        <v>0.79408687416131341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146</v>
      </c>
      <c r="C28" s="33">
        <f t="shared" si="3"/>
        <v>47.868680937818546</v>
      </c>
      <c r="D28" s="33">
        <f t="shared" si="0"/>
        <v>1.5486470701332431</v>
      </c>
      <c r="E28" s="29">
        <f t="shared" si="4"/>
        <v>6.5</v>
      </c>
      <c r="F28" s="35">
        <v>230</v>
      </c>
      <c r="G28" s="34">
        <f t="shared" si="1"/>
        <v>0.77432353506662155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140</v>
      </c>
      <c r="C29" s="33">
        <f t="shared" si="3"/>
        <v>46.036026503567783</v>
      </c>
      <c r="D29" s="33">
        <f t="shared" si="0"/>
        <v>1.489357052849168</v>
      </c>
      <c r="E29" s="29">
        <f t="shared" si="4"/>
        <v>7</v>
      </c>
      <c r="F29" s="35">
        <v>250</v>
      </c>
      <c r="G29" s="34">
        <f t="shared" si="1"/>
        <v>0.74467852642458399</v>
      </c>
      <c r="I29" s="39" t="s">
        <v>21</v>
      </c>
      <c r="J29" s="38">
        <f>J20</f>
        <v>13.151880324122164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136</v>
      </c>
      <c r="C30" s="33">
        <f t="shared" si="3"/>
        <v>44.814256880733943</v>
      </c>
      <c r="D30" s="34">
        <f t="shared" si="0"/>
        <v>1.4498303746597847</v>
      </c>
      <c r="E30" s="29">
        <f t="shared" si="4"/>
        <v>7.5</v>
      </c>
      <c r="F30" s="35">
        <v>260</v>
      </c>
      <c r="G30" s="34">
        <f t="shared" si="1"/>
        <v>0.72491518732989235</v>
      </c>
      <c r="I30" s="39" t="s">
        <v>25</v>
      </c>
      <c r="J30" s="38">
        <f>J26/J28</f>
        <v>2.1722743448722102</v>
      </c>
      <c r="K30" s="5"/>
      <c r="R30" s="1"/>
      <c r="S30" s="1"/>
      <c r="T30" s="1"/>
    </row>
    <row r="31" spans="1:20">
      <c r="A31" s="29">
        <f t="shared" si="2"/>
        <v>8</v>
      </c>
      <c r="B31" s="35">
        <v>134</v>
      </c>
      <c r="C31" s="33">
        <f t="shared" si="3"/>
        <v>44.203372069317012</v>
      </c>
      <c r="D31" s="34">
        <f t="shared" si="0"/>
        <v>1.4300670355650926</v>
      </c>
      <c r="E31" s="29">
        <f t="shared" si="4"/>
        <v>8</v>
      </c>
      <c r="F31" s="35">
        <v>290</v>
      </c>
      <c r="G31" s="34">
        <f t="shared" si="1"/>
        <v>0.71503351778254631</v>
      </c>
      <c r="I31" s="39" t="s">
        <v>26</v>
      </c>
      <c r="J31" s="38">
        <f>J30/(1+J29/100)</f>
        <v>1.9197863426129176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132</v>
      </c>
      <c r="C32" s="33">
        <f t="shared" si="3"/>
        <v>43.592487257900096</v>
      </c>
      <c r="D32" s="34">
        <f t="shared" si="0"/>
        <v>1.410303696470401</v>
      </c>
      <c r="E32" s="29">
        <f t="shared" si="4"/>
        <v>8.5</v>
      </c>
      <c r="F32" s="35">
        <v>320</v>
      </c>
      <c r="G32" s="34">
        <f t="shared" si="1"/>
        <v>0.7051518482352005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13.144500995795557</v>
      </c>
      <c r="C11" s="32">
        <f>Punto1!B12</f>
        <v>30.91</v>
      </c>
      <c r="D11" s="60">
        <f>Punto1!J31</f>
        <v>2.1850934038628944</v>
      </c>
      <c r="E11" s="60">
        <f>Punto1!J32</f>
        <v>1.9312413635940577</v>
      </c>
      <c r="F11" s="60">
        <f>Punto1!F11</f>
        <v>0.5</v>
      </c>
      <c r="G11" s="33">
        <f>Punto1!F12</f>
        <v>1.5486470701332431</v>
      </c>
      <c r="I11" s="4"/>
    </row>
    <row r="12" spans="1:11">
      <c r="A12" s="32">
        <v>2</v>
      </c>
      <c r="B12" s="60">
        <f>Punto2!J29</f>
        <v>12.966374942422837</v>
      </c>
      <c r="C12" s="32">
        <f>Punto2!B12</f>
        <v>30.91</v>
      </c>
      <c r="D12" s="60">
        <f>Punto2!J30</f>
        <v>2.2121282569430782</v>
      </c>
      <c r="E12" s="60">
        <f>Punto2!J31</f>
        <v>1.958218326533506</v>
      </c>
      <c r="F12" s="29">
        <f>Punto2!F11</f>
        <v>1</v>
      </c>
      <c r="G12" s="33">
        <f>Punto2!F12</f>
        <v>1.8055704783642359</v>
      </c>
      <c r="I12" s="4"/>
    </row>
    <row r="13" spans="1:11">
      <c r="A13" s="32">
        <v>3</v>
      </c>
      <c r="B13" s="60">
        <f>Punto3!J29</f>
        <v>13.151880324122164</v>
      </c>
      <c r="C13" s="32">
        <f>Punto3!B11</f>
        <v>30.91</v>
      </c>
      <c r="D13" s="60">
        <f>Punto3!J30</f>
        <v>2.1722743448722102</v>
      </c>
      <c r="E13" s="60">
        <f>Punto3!J31</f>
        <v>1.9197863426129176</v>
      </c>
      <c r="F13" s="29">
        <f>Punto3!F10</f>
        <v>2</v>
      </c>
      <c r="G13" s="33">
        <f>Punto3!F11</f>
        <v>2.2304822689001078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ATAN(0.4503)*180/PI()</f>
        <v>24.242037878454564</v>
      </c>
      <c r="J16" s="62" t="s">
        <v>2</v>
      </c>
    </row>
    <row r="17" spans="1:12" ht="14.25">
      <c r="H17" s="65" t="s">
        <v>4</v>
      </c>
      <c r="I17" s="67">
        <f>I19</f>
        <v>1.3363</v>
      </c>
      <c r="J17" s="63" t="s">
        <v>9</v>
      </c>
    </row>
    <row r="19" spans="1:12">
      <c r="H19" s="9">
        <v>0</v>
      </c>
      <c r="I19" s="11">
        <v>1.3363</v>
      </c>
    </row>
    <row r="20" spans="1:12">
      <c r="H20" s="9">
        <f t="shared" ref="H20:I22" si="0">F11</f>
        <v>0.5</v>
      </c>
      <c r="I20" s="11">
        <f t="shared" si="0"/>
        <v>1.5486470701332431</v>
      </c>
    </row>
    <row r="21" spans="1:12">
      <c r="H21" s="9">
        <f t="shared" si="0"/>
        <v>1</v>
      </c>
      <c r="I21" s="11">
        <f t="shared" si="0"/>
        <v>1.8055704783642359</v>
      </c>
    </row>
    <row r="22" spans="1:12">
      <c r="H22" s="9">
        <f t="shared" si="0"/>
        <v>2</v>
      </c>
      <c r="I22" s="11">
        <f t="shared" si="0"/>
        <v>2.2304822689001078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2010-09-17T15:23:41Z</dcterms:modified>
</cp:coreProperties>
</file>